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gonh\Desktop\SP-HER-ING\HER-ING-PROJEKTI\DRSI PROJEKTI-inženiring\INŽENIRING PROJEKTI\G1-4-PREPUSTI\DOKUMENTACIJA ZA RAZPIS\RAZPISNA DOKUMENTACIJA\"/>
    </mc:Choice>
  </mc:AlternateContent>
  <xr:revisionPtr revIDLastSave="0" documentId="13_ncr:1_{83E3CF80-9E86-4AA3-BDD9-F04412CEBA65}" xr6:coauthVersionLast="47" xr6:coauthVersionMax="47" xr10:uidLastSave="{00000000-0000-0000-0000-000000000000}"/>
  <bookViews>
    <workbookView xWindow="28680" yWindow="-120" windowWidth="29040" windowHeight="17520" tabRatio="770" activeTab="1" xr2:uid="{00000000-000D-0000-FFFF-FFFF00000000}"/>
  </bookViews>
  <sheets>
    <sheet name="OPOMBE" sheetId="11" r:id="rId1"/>
    <sheet name="G1-4-1262" sheetId="10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7" i="10" l="1"/>
  <c r="F8" i="10"/>
  <c r="F9" i="10"/>
  <c r="F10" i="10"/>
  <c r="F14" i="10" l="1"/>
  <c r="F23" i="10" l="1"/>
  <c r="F22" i="10"/>
  <c r="F21" i="10"/>
  <c r="F20" i="10"/>
  <c r="F19" i="10"/>
  <c r="F18" i="10"/>
  <c r="F17" i="10"/>
  <c r="F16" i="10"/>
  <c r="F15" i="10"/>
  <c r="F24" i="10" l="1"/>
  <c r="F29" i="10" l="1"/>
  <c r="F28" i="10"/>
  <c r="F27" i="10"/>
  <c r="F26" i="10"/>
  <c r="F25" i="10"/>
  <c r="F12" i="10"/>
  <c r="F11" i="10"/>
  <c r="F13" i="10" l="1"/>
  <c r="F30" i="10" s="1"/>
  <c r="F32" i="10" l="1"/>
  <c r="F34" i="10" s="1"/>
  <c r="F36" i="10" s="1"/>
  <c r="F37" i="10" s="1"/>
</calcChain>
</file>

<file path=xl/sharedStrings.xml><?xml version="1.0" encoding="utf-8"?>
<sst xmlns="http://schemas.openxmlformats.org/spreadsheetml/2006/main" count="115" uniqueCount="80">
  <si>
    <t>Zadeva:</t>
  </si>
  <si>
    <t>Popis del</t>
  </si>
  <si>
    <t>enota</t>
  </si>
  <si>
    <t>količina</t>
  </si>
  <si>
    <t>cena/enoto</t>
  </si>
  <si>
    <t>vrednost</t>
  </si>
  <si>
    <t>Zap. št.</t>
  </si>
  <si>
    <t>m2</t>
  </si>
  <si>
    <t>SKUPAJ Z DDV</t>
  </si>
  <si>
    <t>22 % ddv</t>
  </si>
  <si>
    <t>m1</t>
  </si>
  <si>
    <t>ocena</t>
  </si>
  <si>
    <t xml:space="preserve">Zavarovanje gradbišča v času gradnje s polovično ali popolno zaporo prometa ter usmerjanjem prometa s semaforji ali ročnim usmerjanjem (obračun po dejanskih stroških - zapora po računu koncesionarja </t>
  </si>
  <si>
    <t>kos</t>
  </si>
  <si>
    <t>Izdelava bankine iz drobljenca, široke 0,76 do 1,00 m.</t>
  </si>
  <si>
    <t xml:space="preserve">Planiranje brežin za bankinami, muldami, z dobavo in vgradnjo zemeljskega materiala </t>
  </si>
  <si>
    <t xml:space="preserve">Izdelava obrazcev za BCP </t>
  </si>
  <si>
    <t>kpl</t>
  </si>
  <si>
    <t>Čiščenje jarka z nalaganjem na kamion ter odvozom na deponijo.</t>
  </si>
  <si>
    <t>Čiščenje propustov in vtočnih jaškov , strojno in ročno 80/20.</t>
  </si>
  <si>
    <t>1.</t>
  </si>
  <si>
    <t>2.</t>
  </si>
  <si>
    <t>3.</t>
  </si>
  <si>
    <t>4.</t>
  </si>
  <si>
    <t>5.</t>
  </si>
  <si>
    <t>6.</t>
  </si>
  <si>
    <t>8.</t>
  </si>
  <si>
    <t>9.</t>
  </si>
  <si>
    <t>10.</t>
  </si>
  <si>
    <t>11.</t>
  </si>
  <si>
    <t>Izdelava elaborata za zaporo ceste.</t>
  </si>
  <si>
    <t>Zakoličba obstoječih komunalnih vodov ob trasi, obračun po računu upravljalca.</t>
  </si>
  <si>
    <t xml:space="preserve">Čiščenje gradbišča </t>
  </si>
  <si>
    <t>12.</t>
  </si>
  <si>
    <t>Projektantski nadzor.</t>
  </si>
  <si>
    <t>13.</t>
  </si>
  <si>
    <t>PE dvoslojna rešetka 500x290</t>
  </si>
  <si>
    <t>ura</t>
  </si>
  <si>
    <t>7.1 - 95</t>
  </si>
  <si>
    <t>7.1 - 140</t>
  </si>
  <si>
    <t>7.1 - 215</t>
  </si>
  <si>
    <t>7.1 - 298</t>
  </si>
  <si>
    <t>7.1 - 450</t>
  </si>
  <si>
    <t>7.1 - 615</t>
  </si>
  <si>
    <t>7.1 - 2890</t>
  </si>
  <si>
    <t>7.1 - 4220</t>
  </si>
  <si>
    <t>7.1 - 5284</t>
  </si>
  <si>
    <t>7.1 - 5410</t>
  </si>
  <si>
    <t>7.1 - 5786</t>
  </si>
  <si>
    <t>NEPREDVIDENA DELA 10%</t>
  </si>
  <si>
    <t>∑</t>
  </si>
  <si>
    <t xml:space="preserve">SKUPAJ </t>
  </si>
  <si>
    <t>Čiščenje terena na območju propusta (košnja trave, odstranjevanje grmovja v vplivni okolici propusta.</t>
  </si>
  <si>
    <r>
      <t>m</t>
    </r>
    <r>
      <rPr>
        <vertAlign val="superscript"/>
        <sz val="12"/>
        <rFont val="Aptos Light"/>
        <family val="2"/>
      </rPr>
      <t>2</t>
    </r>
  </si>
  <si>
    <t>UVODNE OPOMBE:</t>
  </si>
  <si>
    <t>Ponudnik ali izvajalec del je pred oddajo ponudbe dolžan preveriti ustreznost samih popisov del in količin glede na vse projekte, ki so mu na vpogled pri investitorju ali projektantu. V primeru odstopanj jih je dolžan zajeti v sklopu te ponudbe - ločeno ali kot razna dela tako, da je objekt sposoben izvesti v skladu z razpisnimi pogoji in pogodbo.</t>
  </si>
  <si>
    <t>Cene pri vseh postavkah morajo vključevati vse potrebne materiale (tudi pritrdilne) in stroške vseh potrebnih del ter vseh pomožnih del. V primeru da posamezne postavke v popisu ne zajemajo celotnega opisa potrebnega za funkcionalno dokončanje dela, mora ponudnik izvedbo le tega vključiti v ceno na enoto!</t>
  </si>
  <si>
    <t>Grafične priloge in tekstualni deli projekta so sestavni del popisa, katere je ponudnik/izvajalec dolžan upoštevati.</t>
  </si>
  <si>
    <t>V primeru kakršnihkoli nejasnosti, tiskarskih napak, morebitnih neskladij v projektu ali tehničnih pomanjkljivosti izvedbenih detajlov, risb, opisov ali popisov je ponudnik ali izvajalec dolžan na to opozoriti projektanta ter razčistiti pred oddajo ponudbe. Predloge potrdita projektant in investitor.</t>
  </si>
  <si>
    <t>Vzorce vseh finalnih materialov je ponudnik dolžan predložiti projektantu v potrditev. Kjer so možne alternative v izbiri materiala (finalne obloge površin, njihove obdelave, vidni in nevidni pritrdilni materiali, podkonstrukcije in podobno), je pred izvedbo obvezno predložiti vzorce, ki jih potrdita projektant in investitor.</t>
  </si>
  <si>
    <t>Kjer ni opredeljenega izvedbenega industrijskega detajla ali izdelka, ga mora izvajalec pred izvedbo predstaviti, izbor pa potrdita projektant in investitor.</t>
  </si>
  <si>
    <t>Dela izvajati po popisu iz postavk, načrtov, shem, detajlov in tehničnega poročila ter po določilih veljavnih tehničnih predpisov in normativov in skladno z obveznimi SIST-i!</t>
  </si>
  <si>
    <t>V ceni na enoto morajo biti zajeti tudi naslednji stroški:</t>
  </si>
  <si>
    <t>*</t>
  </si>
  <si>
    <t>koordinacija med projektantom, investitorjem, upravljalci, izvajalci, podizvajalci in soglasodajalci,</t>
  </si>
  <si>
    <t>pripravljalna dela, z vsemi deli in materialom in dnevno čiščenje gradbišča,</t>
  </si>
  <si>
    <t>ves potreben material in delo, vključno z vsemi transporti, pomožnimi in zaključnimi deli ter potrebnimi ukrepi za zagotavljanje varnega dela delavcev in okolice, ki so potrebni za izvedbo del po posamezni postavki,</t>
  </si>
  <si>
    <t>ustreznost materialov z veljavnimi normativi in standardi ter predpisani kvaliteti določeni s projektom, kar se dokaže z atesti,</t>
  </si>
  <si>
    <t>uporaba, lestev, avtodvigala ali podobno,</t>
  </si>
  <si>
    <t>vsi delavniški načrti, ki jih pred izvedbo glede tehnične pravilnosti, zahtevane kakovosti in videza potrdi projektant,</t>
  </si>
  <si>
    <t>zavarovanja gradbišča,</t>
  </si>
  <si>
    <t>začasne in stalne deponije in pripadajoči transporti,</t>
  </si>
  <si>
    <t xml:space="preserve">sortiranje odpadkov na gradbišču (gradbiščni odpadki), stroški nakladanja, odvoza na registrirano stalno deponijo ter plačilo stroškov deponije in taks </t>
  </si>
  <si>
    <t>ogled lokacij in pregled projektne projektne dokumentacije,</t>
  </si>
  <si>
    <t>Dobava in vgradnja rešetk za motoriste skladne s standardom UNE 135126:2019 (v ceni upoštevan 1 kpl (po načrtu)).</t>
  </si>
  <si>
    <t xml:space="preserve">V skladu s predloženo projektno dokumentacijo morajo zaščitni elementi za cevne prepuste zagotavljati skladnost s standardom UNE 135126:2019.      </t>
  </si>
  <si>
    <t>Pregled ceste in sanacija nevarnih cestnih prepustov na DC G1-4, odseka 1262</t>
  </si>
  <si>
    <t xml:space="preserve">POPIS DEL S PREDIZMERAMI </t>
  </si>
  <si>
    <t xml:space="preserve"> POPIS DEL S PREDIZMERAMI</t>
  </si>
  <si>
    <t>Dobava in vgradnja rešetk za motoriste skladne s standardom UNE 135126:2019 ali enakovredni (v ceni upoštevan 1 kpl (po načrtu)).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</si>
</sst>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9" x14ac:knownFonts="1">
    <font>
      <sz val="12"/>
      <name val="Times New Roman"/>
      <charset val="238"/>
    </font>
    <font>
      <sz val="12"/>
      <name val="Times New Roman"/>
      <family val="1"/>
      <charset val="238"/>
    </font>
    <font>
      <b/>
      <sz val="12"/>
      <name val="Aptos Light"/>
      <family val="2"/>
    </font>
    <font>
      <sz val="12"/>
      <name val="Aptos Light"/>
      <family val="2"/>
    </font>
    <font>
      <sz val="12"/>
      <color rgb="FF000000"/>
      <name val="Aptos Light"/>
      <family val="2"/>
    </font>
    <font>
      <vertAlign val="superscript"/>
      <sz val="12"/>
      <name val="Aptos Light"/>
      <family val="2"/>
    </font>
    <font>
      <sz val="11"/>
      <name val="Aptos Light"/>
      <family val="2"/>
    </font>
    <font>
      <sz val="10"/>
      <name val="Arial"/>
      <family val="2"/>
      <charset val="238"/>
    </font>
    <font>
      <b/>
      <sz val="12"/>
      <color rgb="FFFF0000"/>
      <name val="Aptos Light"/>
      <family val="2"/>
    </font>
    <font>
      <sz val="12"/>
      <color rgb="FFFF0000"/>
      <name val="Aptos Light"/>
      <family val="2"/>
    </font>
    <font>
      <sz val="10"/>
      <name val="Aptos Light"/>
      <family val="2"/>
    </font>
    <font>
      <sz val="12"/>
      <color indexed="10"/>
      <name val="Aptos Light"/>
      <family val="2"/>
    </font>
    <font>
      <b/>
      <u/>
      <sz val="12"/>
      <color rgb="FFFF0000"/>
      <name val="Aptos Light"/>
      <family val="2"/>
    </font>
    <font>
      <b/>
      <sz val="10"/>
      <name val="Aptos Light"/>
      <family val="2"/>
    </font>
    <font>
      <sz val="9"/>
      <name val="Aptos Light"/>
      <family val="2"/>
    </font>
    <font>
      <b/>
      <sz val="11"/>
      <color theme="1"/>
      <name val="Aptos Light"/>
      <family val="2"/>
    </font>
    <font>
      <sz val="10"/>
      <color theme="1"/>
      <name val="Aptos Light"/>
      <family val="2"/>
    </font>
    <font>
      <sz val="11"/>
      <color theme="1"/>
      <name val="Aptos Light"/>
      <family val="2"/>
    </font>
    <font>
      <b/>
      <sz val="11"/>
      <name val="Aptos Light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97">
    <xf numFmtId="0" fontId="0" fillId="0" borderId="0" xfId="0"/>
    <xf numFmtId="4" fontId="2" fillId="0" borderId="1" xfId="0" applyNumberFormat="1" applyFont="1" applyBorder="1" applyAlignment="1">
      <alignment horizontal="right"/>
    </xf>
    <xf numFmtId="164" fontId="3" fillId="0" borderId="3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 wrapText="1"/>
    </xf>
    <xf numFmtId="4" fontId="3" fillId="0" borderId="3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164" fontId="3" fillId="0" borderId="3" xfId="0" applyNumberFormat="1" applyFont="1" applyFill="1" applyBorder="1" applyAlignment="1">
      <alignment horizontal="right"/>
    </xf>
    <xf numFmtId="0" fontId="2" fillId="0" borderId="3" xfId="0" applyFont="1" applyBorder="1" applyAlignment="1">
      <alignment horizontal="center"/>
    </xf>
    <xf numFmtId="164" fontId="2" fillId="0" borderId="3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right"/>
    </xf>
    <xf numFmtId="0" fontId="3" fillId="0" borderId="3" xfId="0" applyFont="1" applyBorder="1" applyAlignment="1">
      <alignment horizontal="justify"/>
    </xf>
    <xf numFmtId="164" fontId="2" fillId="0" borderId="1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3" xfId="1" applyFont="1" applyBorder="1" applyAlignment="1">
      <alignment horizontal="center"/>
    </xf>
    <xf numFmtId="2" fontId="2" fillId="0" borderId="3" xfId="0" applyNumberFormat="1" applyFont="1" applyBorder="1"/>
    <xf numFmtId="164" fontId="2" fillId="0" borderId="3" xfId="0" applyNumberFormat="1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4" fontId="9" fillId="0" borderId="0" xfId="0" applyNumberFormat="1" applyFont="1"/>
    <xf numFmtId="0" fontId="3" fillId="0" borderId="0" xfId="0" applyFont="1"/>
    <xf numFmtId="0" fontId="10" fillId="0" borderId="0" xfId="0" applyFont="1"/>
    <xf numFmtId="0" fontId="11" fillId="0" borderId="0" xfId="0" applyFont="1" applyAlignment="1">
      <alignment horizontal="center"/>
    </xf>
    <xf numFmtId="2" fontId="3" fillId="0" borderId="0" xfId="0" applyNumberFormat="1" applyFont="1" applyAlignment="1">
      <alignment horizontal="left"/>
    </xf>
    <xf numFmtId="0" fontId="12" fillId="0" borderId="0" xfId="0" applyFont="1" applyAlignment="1">
      <alignment horizontal="left"/>
    </xf>
    <xf numFmtId="4" fontId="3" fillId="0" borderId="0" xfId="0" applyNumberFormat="1" applyFont="1"/>
    <xf numFmtId="14" fontId="3" fillId="0" borderId="0" xfId="0" applyNumberFormat="1" applyFont="1" applyAlignment="1">
      <alignment horizontal="left"/>
    </xf>
    <xf numFmtId="0" fontId="10" fillId="0" borderId="0" xfId="0" applyFont="1" applyAlignment="1">
      <alignment wrapText="1"/>
    </xf>
    <xf numFmtId="164" fontId="10" fillId="0" borderId="0" xfId="0" applyNumberFormat="1" applyFont="1" applyAlignment="1">
      <alignment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4" fontId="2" fillId="0" borderId="0" xfId="0" applyNumberFormat="1" applyFont="1" applyAlignment="1">
      <alignment horizontal="left"/>
    </xf>
    <xf numFmtId="164" fontId="3" fillId="0" borderId="0" xfId="0" applyNumberFormat="1" applyFont="1"/>
    <xf numFmtId="0" fontId="13" fillId="0" borderId="0" xfId="0" applyFont="1"/>
    <xf numFmtId="0" fontId="14" fillId="0" borderId="0" xfId="0" applyFont="1"/>
    <xf numFmtId="0" fontId="10" fillId="0" borderId="0" xfId="0" applyFont="1" applyAlignment="1">
      <alignment horizontal="center"/>
    </xf>
    <xf numFmtId="4" fontId="10" fillId="0" borderId="0" xfId="0" applyNumberFormat="1" applyFont="1"/>
    <xf numFmtId="0" fontId="15" fillId="0" borderId="0" xfId="0" applyFont="1"/>
    <xf numFmtId="0" fontId="17" fillId="0" borderId="0" xfId="0" applyFont="1"/>
    <xf numFmtId="0" fontId="3" fillId="0" borderId="0" xfId="0" applyFont="1" applyAlignment="1">
      <alignment horizontal="right" vertical="top"/>
    </xf>
    <xf numFmtId="0" fontId="2" fillId="0" borderId="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9" fontId="3" fillId="0" borderId="9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4" xfId="0" applyFont="1" applyBorder="1" applyAlignment="1">
      <alignment horizontal="justify"/>
    </xf>
    <xf numFmtId="0" fontId="3" fillId="0" borderId="4" xfId="0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4" fontId="3" fillId="0" borderId="11" xfId="0" applyNumberFormat="1" applyFont="1" applyBorder="1" applyAlignment="1">
      <alignment horizontal="right"/>
    </xf>
    <xf numFmtId="0" fontId="3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center"/>
    </xf>
    <xf numFmtId="164" fontId="3" fillId="0" borderId="13" xfId="0" applyNumberFormat="1" applyFont="1" applyBorder="1"/>
    <xf numFmtId="164" fontId="3" fillId="0" borderId="14" xfId="0" applyNumberFormat="1" applyFont="1" applyBorder="1" applyAlignment="1">
      <alignment horizontal="right"/>
    </xf>
    <xf numFmtId="0" fontId="3" fillId="0" borderId="15" xfId="0" applyFont="1" applyBorder="1" applyAlignment="1">
      <alignment horizontal="left" vertical="top" wrapText="1"/>
    </xf>
    <xf numFmtId="164" fontId="3" fillId="0" borderId="16" xfId="0" applyNumberFormat="1" applyFont="1" applyBorder="1" applyAlignment="1">
      <alignment horizontal="right"/>
    </xf>
    <xf numFmtId="0" fontId="3" fillId="0" borderId="15" xfId="0" applyFont="1" applyBorder="1" applyAlignment="1">
      <alignment horizontal="left" wrapText="1"/>
    </xf>
    <xf numFmtId="0" fontId="3" fillId="0" borderId="17" xfId="0" applyFont="1" applyBorder="1" applyAlignment="1">
      <alignment horizontal="left" wrapText="1"/>
    </xf>
    <xf numFmtId="0" fontId="3" fillId="0" borderId="18" xfId="0" applyFont="1" applyBorder="1" applyAlignment="1">
      <alignment horizontal="left" wrapText="1"/>
    </xf>
    <xf numFmtId="0" fontId="3" fillId="0" borderId="19" xfId="0" applyFont="1" applyBorder="1" applyAlignment="1">
      <alignment horizontal="center"/>
    </xf>
    <xf numFmtId="164" fontId="3" fillId="0" borderId="19" xfId="0" applyNumberFormat="1" applyFont="1" applyBorder="1" applyAlignment="1">
      <alignment horizontal="right"/>
    </xf>
    <xf numFmtId="164" fontId="3" fillId="0" borderId="20" xfId="0" applyNumberFormat="1" applyFont="1" applyBorder="1" applyAlignment="1">
      <alignment horizontal="right"/>
    </xf>
    <xf numFmtId="0" fontId="3" fillId="0" borderId="17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/>
    </xf>
    <xf numFmtId="0" fontId="2" fillId="0" borderId="24" xfId="0" applyFont="1" applyBorder="1"/>
    <xf numFmtId="0" fontId="2" fillId="2" borderId="2" xfId="0" applyFont="1" applyFill="1" applyBorder="1"/>
    <xf numFmtId="0" fontId="2" fillId="2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center"/>
    </xf>
    <xf numFmtId="4" fontId="2" fillId="2" borderId="2" xfId="0" applyNumberFormat="1" applyFont="1" applyFill="1" applyBorder="1" applyAlignment="1">
      <alignment horizontal="right"/>
    </xf>
    <xf numFmtId="14" fontId="2" fillId="2" borderId="2" xfId="0" applyNumberFormat="1" applyFont="1" applyFill="1" applyBorder="1" applyAlignment="1">
      <alignment horizontal="right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top" wrapText="1"/>
    </xf>
    <xf numFmtId="0" fontId="6" fillId="0" borderId="0" xfId="0" applyFont="1"/>
    <xf numFmtId="4" fontId="10" fillId="0" borderId="0" xfId="2" applyNumberFormat="1" applyFont="1" applyAlignment="1">
      <alignment horizontal="left" vertical="center" wrapText="1"/>
    </xf>
    <xf numFmtId="0" fontId="15" fillId="0" borderId="0" xfId="0" applyFont="1" applyAlignment="1">
      <alignment horizontal="left"/>
    </xf>
    <xf numFmtId="0" fontId="16" fillId="0" borderId="3" xfId="0" applyFont="1" applyBorder="1" applyAlignment="1">
      <alignment horizontal="left" vertical="top" wrapText="1"/>
    </xf>
    <xf numFmtId="0" fontId="15" fillId="2" borderId="24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 wrapText="1"/>
    </xf>
    <xf numFmtId="0" fontId="2" fillId="2" borderId="22" xfId="0" applyFont="1" applyFill="1" applyBorder="1" applyAlignment="1">
      <alignment horizontal="center" wrapText="1"/>
    </xf>
    <xf numFmtId="0" fontId="2" fillId="2" borderId="23" xfId="0" applyFont="1" applyFill="1" applyBorder="1" applyAlignment="1">
      <alignment horizontal="center" wrapText="1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18" fillId="0" borderId="6" xfId="0" applyFont="1" applyBorder="1" applyAlignment="1">
      <alignment horizontal="right"/>
    </xf>
    <xf numFmtId="0" fontId="18" fillId="0" borderId="7" xfId="0" applyFont="1" applyBorder="1" applyAlignment="1">
      <alignment horizontal="right"/>
    </xf>
    <xf numFmtId="0" fontId="18" fillId="0" borderId="5" xfId="0" applyFont="1" applyBorder="1" applyAlignment="1">
      <alignment horizontal="right"/>
    </xf>
    <xf numFmtId="0" fontId="2" fillId="2" borderId="21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/>
    </xf>
  </cellXfs>
  <cellStyles count="3">
    <cellStyle name="Navadno" xfId="0" builtinId="0"/>
    <cellStyle name="Navadno 3" xfId="2" xr:uid="{D1C77AE6-BDD5-4BE1-A182-848D24EAA6AF}"/>
    <cellStyle name="Navadno_stro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2F7D8-4B47-4701-9ED3-3E7D8665504D}">
  <dimension ref="A1:J28"/>
  <sheetViews>
    <sheetView topLeftCell="A12" workbookViewId="0">
      <selection activeCell="L8" sqref="L8"/>
    </sheetView>
  </sheetViews>
  <sheetFormatPr defaultRowHeight="15.6" x14ac:dyDescent="0.3"/>
  <cols>
    <col min="1" max="16384" width="8.796875" style="24"/>
  </cols>
  <sheetData>
    <row r="1" spans="1:10" ht="16.2" thickBot="1" x14ac:dyDescent="0.35">
      <c r="A1" s="44"/>
      <c r="B1" s="84" t="s">
        <v>77</v>
      </c>
      <c r="C1" s="84"/>
      <c r="D1" s="84"/>
      <c r="E1" s="84"/>
      <c r="F1" s="84"/>
      <c r="G1" s="84"/>
      <c r="H1" s="84"/>
      <c r="I1" s="84"/>
      <c r="J1" s="84"/>
    </row>
    <row r="2" spans="1:10" ht="16.2" thickTop="1" x14ac:dyDescent="0.3"/>
    <row r="3" spans="1:10" ht="16.2" thickBot="1" x14ac:dyDescent="0.35">
      <c r="B3" s="44"/>
    </row>
    <row r="4" spans="1:10" ht="16.2" customHeight="1" thickBot="1" x14ac:dyDescent="0.35">
      <c r="B4" s="85" t="s">
        <v>76</v>
      </c>
      <c r="C4" s="86"/>
      <c r="D4" s="86"/>
      <c r="E4" s="86"/>
      <c r="F4" s="86"/>
      <c r="G4" s="86"/>
      <c r="H4" s="86"/>
      <c r="I4" s="86"/>
      <c r="J4" s="87"/>
    </row>
    <row r="6" spans="1:10" x14ac:dyDescent="0.3">
      <c r="B6" s="82" t="s">
        <v>54</v>
      </c>
      <c r="C6" s="82"/>
    </row>
    <row r="8" spans="1:10" ht="53.4" customHeight="1" x14ac:dyDescent="0.3">
      <c r="B8" s="78" t="s">
        <v>55</v>
      </c>
      <c r="C8" s="78"/>
      <c r="D8" s="78"/>
      <c r="E8" s="78"/>
      <c r="F8" s="78"/>
      <c r="G8" s="78"/>
      <c r="H8" s="78"/>
      <c r="I8" s="78"/>
      <c r="J8" s="78"/>
    </row>
    <row r="9" spans="1:10" ht="43.2" customHeight="1" x14ac:dyDescent="0.3">
      <c r="B9" s="83" t="s">
        <v>56</v>
      </c>
      <c r="C9" s="83"/>
      <c r="D9" s="83"/>
      <c r="E9" s="83"/>
      <c r="F9" s="83"/>
      <c r="G9" s="83"/>
      <c r="H9" s="83"/>
      <c r="I9" s="83"/>
      <c r="J9" s="83"/>
    </row>
    <row r="10" spans="1:10" ht="25.8" customHeight="1" x14ac:dyDescent="0.3">
      <c r="B10" s="83" t="s">
        <v>57</v>
      </c>
      <c r="C10" s="83"/>
      <c r="D10" s="83"/>
      <c r="E10" s="83"/>
      <c r="F10" s="83"/>
      <c r="G10" s="83"/>
      <c r="H10" s="83"/>
      <c r="I10" s="83"/>
      <c r="J10" s="83"/>
    </row>
    <row r="11" spans="1:10" ht="43.8" customHeight="1" x14ac:dyDescent="0.3">
      <c r="B11" s="78" t="s">
        <v>58</v>
      </c>
      <c r="C11" s="78"/>
      <c r="D11" s="78"/>
      <c r="E11" s="78"/>
      <c r="F11" s="78"/>
      <c r="G11" s="78"/>
      <c r="H11" s="78"/>
      <c r="I11" s="78"/>
      <c r="J11" s="78"/>
    </row>
    <row r="12" spans="1:10" ht="44.4" customHeight="1" x14ac:dyDescent="0.3">
      <c r="B12" s="78" t="s">
        <v>59</v>
      </c>
      <c r="C12" s="78"/>
      <c r="D12" s="78"/>
      <c r="E12" s="78"/>
      <c r="F12" s="78"/>
      <c r="G12" s="78"/>
      <c r="H12" s="78"/>
      <c r="I12" s="78"/>
      <c r="J12" s="78"/>
    </row>
    <row r="13" spans="1:10" ht="30.6" customHeight="1" x14ac:dyDescent="0.3">
      <c r="B13" s="78" t="s">
        <v>60</v>
      </c>
      <c r="C13" s="78"/>
      <c r="D13" s="78"/>
      <c r="E13" s="78"/>
      <c r="F13" s="78"/>
      <c r="G13" s="78"/>
      <c r="H13" s="78"/>
      <c r="I13" s="78"/>
      <c r="J13" s="78"/>
    </row>
    <row r="14" spans="1:10" ht="31.8" customHeight="1" x14ac:dyDescent="0.3">
      <c r="B14" s="78" t="s">
        <v>61</v>
      </c>
      <c r="C14" s="78"/>
      <c r="D14" s="78"/>
      <c r="E14" s="78"/>
      <c r="F14" s="78"/>
      <c r="G14" s="78"/>
      <c r="H14" s="78"/>
      <c r="I14" s="78"/>
      <c r="J14" s="78"/>
    </row>
    <row r="15" spans="1:10" ht="28.8" customHeight="1" x14ac:dyDescent="0.3">
      <c r="A15"/>
      <c r="B15" s="79" t="s">
        <v>75</v>
      </c>
      <c r="C15" s="79"/>
      <c r="D15" s="79"/>
      <c r="E15" s="79"/>
      <c r="F15" s="79"/>
      <c r="G15" s="79"/>
      <c r="H15" s="79"/>
      <c r="I15" s="79"/>
      <c r="J15" s="79"/>
    </row>
    <row r="16" spans="1:10" ht="15.6" customHeight="1" x14ac:dyDescent="0.3"/>
    <row r="17" spans="1:10" ht="15.6" customHeight="1" x14ac:dyDescent="0.3">
      <c r="B17" s="80" t="s">
        <v>62</v>
      </c>
      <c r="C17" s="80"/>
      <c r="D17" s="80"/>
      <c r="E17" s="80"/>
      <c r="F17" s="80"/>
      <c r="G17" s="80"/>
      <c r="H17" s="45"/>
      <c r="I17" s="45"/>
    </row>
    <row r="18" spans="1:10" ht="15.6" customHeight="1" x14ac:dyDescent="0.3">
      <c r="A18" s="46" t="s">
        <v>63</v>
      </c>
      <c r="B18" s="81" t="s">
        <v>73</v>
      </c>
      <c r="C18" s="81"/>
      <c r="D18" s="81"/>
      <c r="E18" s="81"/>
      <c r="F18" s="81"/>
      <c r="G18" s="81"/>
      <c r="H18" s="81"/>
      <c r="I18" s="81"/>
      <c r="J18" s="81"/>
    </row>
    <row r="19" spans="1:10" ht="16.2" customHeight="1" x14ac:dyDescent="0.3">
      <c r="A19" s="46" t="s">
        <v>63</v>
      </c>
      <c r="B19" s="77" t="s">
        <v>64</v>
      </c>
      <c r="C19" s="77"/>
      <c r="D19" s="77"/>
      <c r="E19" s="77"/>
      <c r="F19" s="77"/>
      <c r="G19" s="77"/>
      <c r="H19" s="77"/>
      <c r="I19" s="77"/>
      <c r="J19" s="77"/>
    </row>
    <row r="20" spans="1:10" ht="22.2" customHeight="1" x14ac:dyDescent="0.3">
      <c r="A20" s="46" t="s">
        <v>63</v>
      </c>
      <c r="B20" s="76" t="s">
        <v>65</v>
      </c>
      <c r="C20" s="76"/>
      <c r="D20" s="76"/>
      <c r="E20" s="76"/>
      <c r="F20" s="76"/>
      <c r="G20" s="76"/>
      <c r="H20" s="76"/>
      <c r="I20" s="76"/>
      <c r="J20" s="76"/>
    </row>
    <row r="21" spans="1:10" ht="27" customHeight="1" x14ac:dyDescent="0.3">
      <c r="A21" s="46" t="s">
        <v>63</v>
      </c>
      <c r="B21" s="77" t="s">
        <v>66</v>
      </c>
      <c r="C21" s="77"/>
      <c r="D21" s="77"/>
      <c r="E21" s="77"/>
      <c r="F21" s="77"/>
      <c r="G21" s="77"/>
      <c r="H21" s="77"/>
      <c r="I21" s="77"/>
      <c r="J21" s="77"/>
    </row>
    <row r="22" spans="1:10" ht="25.2" customHeight="1" x14ac:dyDescent="0.3">
      <c r="A22" s="46" t="s">
        <v>63</v>
      </c>
      <c r="B22" s="77" t="s">
        <v>67</v>
      </c>
      <c r="C22" s="77"/>
      <c r="D22" s="77"/>
      <c r="E22" s="77"/>
      <c r="F22" s="77"/>
      <c r="G22" s="77"/>
      <c r="H22" s="77"/>
      <c r="I22" s="77"/>
      <c r="J22" s="77"/>
    </row>
    <row r="23" spans="1:10" ht="21" customHeight="1" x14ac:dyDescent="0.3">
      <c r="A23" s="46" t="s">
        <v>63</v>
      </c>
      <c r="B23" s="76" t="s">
        <v>68</v>
      </c>
      <c r="C23" s="76"/>
      <c r="D23" s="76"/>
      <c r="E23" s="76"/>
      <c r="F23" s="76"/>
      <c r="G23" s="76"/>
      <c r="H23" s="76"/>
      <c r="I23" s="76"/>
      <c r="J23" s="76"/>
    </row>
    <row r="24" spans="1:10" ht="24" customHeight="1" x14ac:dyDescent="0.3">
      <c r="A24" s="46" t="s">
        <v>63</v>
      </c>
      <c r="B24" s="77" t="s">
        <v>69</v>
      </c>
      <c r="C24" s="77"/>
      <c r="D24" s="77"/>
      <c r="E24" s="77"/>
      <c r="F24" s="77"/>
      <c r="G24" s="77"/>
      <c r="H24" s="77"/>
      <c r="I24" s="77"/>
      <c r="J24" s="77"/>
    </row>
    <row r="25" spans="1:10" ht="19.2" customHeight="1" x14ac:dyDescent="0.3">
      <c r="A25" s="46" t="s">
        <v>63</v>
      </c>
      <c r="B25" s="76" t="s">
        <v>70</v>
      </c>
      <c r="C25" s="76"/>
      <c r="D25" s="76"/>
      <c r="E25" s="76"/>
      <c r="F25" s="76"/>
      <c r="G25" s="76"/>
      <c r="H25" s="76"/>
      <c r="I25" s="76"/>
      <c r="J25" s="76"/>
    </row>
    <row r="26" spans="1:10" ht="19.2" customHeight="1" x14ac:dyDescent="0.3">
      <c r="A26" s="46" t="s">
        <v>63</v>
      </c>
      <c r="B26" s="76" t="s">
        <v>71</v>
      </c>
      <c r="C26" s="76"/>
      <c r="D26" s="76"/>
      <c r="E26" s="76"/>
      <c r="F26" s="76"/>
      <c r="G26" s="76"/>
      <c r="H26" s="76"/>
      <c r="I26" s="76"/>
      <c r="J26" s="76"/>
    </row>
    <row r="27" spans="1:10" ht="25.8" customHeight="1" x14ac:dyDescent="0.3">
      <c r="A27" s="46" t="s">
        <v>63</v>
      </c>
      <c r="B27" s="77" t="s">
        <v>72</v>
      </c>
      <c r="C27" s="77"/>
      <c r="D27" s="77"/>
      <c r="E27" s="77"/>
      <c r="F27" s="77"/>
      <c r="G27" s="77"/>
      <c r="H27" s="77"/>
      <c r="I27" s="77"/>
      <c r="J27" s="77"/>
    </row>
    <row r="28" spans="1:10" ht="15.6" customHeight="1" x14ac:dyDescent="0.3"/>
  </sheetData>
  <mergeCells count="22">
    <mergeCell ref="B1:J1"/>
    <mergeCell ref="B4:J4"/>
    <mergeCell ref="B18:J18"/>
    <mergeCell ref="B6:C6"/>
    <mergeCell ref="B8:J8"/>
    <mergeCell ref="B9:J9"/>
    <mergeCell ref="B10:J10"/>
    <mergeCell ref="B11:J11"/>
    <mergeCell ref="B12:J12"/>
    <mergeCell ref="B13:J13"/>
    <mergeCell ref="B14:J14"/>
    <mergeCell ref="B15:J15"/>
    <mergeCell ref="B17:G17"/>
    <mergeCell ref="B25:J25"/>
    <mergeCell ref="B26:J26"/>
    <mergeCell ref="B27:J27"/>
    <mergeCell ref="B19:J19"/>
    <mergeCell ref="B20:J20"/>
    <mergeCell ref="B21:J21"/>
    <mergeCell ref="B22:J22"/>
    <mergeCell ref="B23:J23"/>
    <mergeCell ref="B24:J2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0BA9D-5E14-4B4B-A3BB-1DFEE885FF4B}">
  <dimension ref="A1:I87"/>
  <sheetViews>
    <sheetView tabSelected="1" topLeftCell="A14" zoomScale="90" zoomScaleNormal="90" zoomScaleSheetLayoutView="80" workbookViewId="0">
      <selection activeCell="E20" sqref="E20"/>
    </sheetView>
  </sheetViews>
  <sheetFormatPr defaultColWidth="9" defaultRowHeight="13.8" x14ac:dyDescent="0.3"/>
  <cols>
    <col min="1" max="1" width="9.69921875" style="25" customWidth="1"/>
    <col min="2" max="2" width="36" style="25" customWidth="1"/>
    <col min="3" max="3" width="6.69921875" style="42" customWidth="1"/>
    <col min="4" max="4" width="7.59765625" style="25" customWidth="1"/>
    <col min="5" max="5" width="12.69921875" style="43" customWidth="1"/>
    <col min="6" max="6" width="14.796875" style="25" customWidth="1"/>
    <col min="7" max="8" width="9" style="25"/>
    <col min="9" max="9" width="10.5" style="25" bestFit="1" customWidth="1"/>
    <col min="10" max="16384" width="9" style="25"/>
  </cols>
  <sheetData>
    <row r="1" spans="1:6" ht="16.2" thickBot="1" x14ac:dyDescent="0.35">
      <c r="A1" s="19"/>
      <c r="B1" s="20"/>
      <c r="C1" s="21"/>
      <c r="D1" s="22"/>
      <c r="E1" s="23"/>
      <c r="F1" s="24"/>
    </row>
    <row r="2" spans="1:6" ht="16.2" customHeight="1" thickBot="1" x14ac:dyDescent="0.35">
      <c r="A2" s="94" t="s">
        <v>76</v>
      </c>
      <c r="B2" s="95"/>
      <c r="C2" s="95"/>
      <c r="D2" s="95"/>
      <c r="E2" s="95"/>
      <c r="F2" s="96"/>
    </row>
    <row r="3" spans="1:6" ht="14.4" customHeight="1" x14ac:dyDescent="0.3">
      <c r="A3" s="19"/>
      <c r="B3" s="20"/>
      <c r="C3" s="21"/>
      <c r="D3" s="22"/>
      <c r="E3" s="23"/>
      <c r="F3" s="24"/>
    </row>
    <row r="4" spans="1:6" ht="14.4" customHeight="1" thickBot="1" x14ac:dyDescent="0.35">
      <c r="A4" s="70" t="s">
        <v>0</v>
      </c>
      <c r="B4" s="69" t="s">
        <v>78</v>
      </c>
      <c r="C4" s="26"/>
      <c r="D4" s="22"/>
      <c r="E4" s="23"/>
      <c r="F4" s="27"/>
    </row>
    <row r="5" spans="1:6" ht="16.2" customHeight="1" thickTop="1" x14ac:dyDescent="0.3">
      <c r="A5" s="24"/>
      <c r="B5" s="24"/>
      <c r="C5" s="21"/>
      <c r="D5" s="28"/>
      <c r="E5" s="29"/>
      <c r="F5" s="30"/>
    </row>
    <row r="6" spans="1:6" ht="14.4" customHeight="1" thickBot="1" x14ac:dyDescent="0.35">
      <c r="A6" s="71" t="s">
        <v>6</v>
      </c>
      <c r="B6" s="72" t="s">
        <v>1</v>
      </c>
      <c r="C6" s="73" t="s">
        <v>2</v>
      </c>
      <c r="D6" s="73" t="s">
        <v>3</v>
      </c>
      <c r="E6" s="74" t="s">
        <v>4</v>
      </c>
      <c r="F6" s="75" t="s">
        <v>5</v>
      </c>
    </row>
    <row r="7" spans="1:6" ht="14.4" customHeight="1" x14ac:dyDescent="0.3">
      <c r="A7" s="48" t="s">
        <v>20</v>
      </c>
      <c r="B7" s="56" t="s">
        <v>30</v>
      </c>
      <c r="C7" s="57" t="s">
        <v>13</v>
      </c>
      <c r="D7" s="57">
        <v>11</v>
      </c>
      <c r="E7" s="58">
        <v>330</v>
      </c>
      <c r="F7" s="59">
        <f t="shared" ref="F7" si="0">E7*D7</f>
        <v>3630</v>
      </c>
    </row>
    <row r="8" spans="1:6" s="31" customFormat="1" ht="14.4" customHeight="1" x14ac:dyDescent="0.3">
      <c r="A8" s="49" t="s">
        <v>21</v>
      </c>
      <c r="B8" s="60" t="s">
        <v>12</v>
      </c>
      <c r="C8" s="3" t="s">
        <v>11</v>
      </c>
      <c r="D8" s="3">
        <v>11</v>
      </c>
      <c r="E8" s="2">
        <v>562.5</v>
      </c>
      <c r="F8" s="61">
        <f>E8*D8</f>
        <v>6187.5</v>
      </c>
    </row>
    <row r="9" spans="1:6" s="31" customFormat="1" ht="14.4" customHeight="1" x14ac:dyDescent="0.3">
      <c r="A9" s="49" t="s">
        <v>22</v>
      </c>
      <c r="B9" s="62" t="s">
        <v>31</v>
      </c>
      <c r="C9" s="3" t="s">
        <v>13</v>
      </c>
      <c r="D9" s="3">
        <v>11</v>
      </c>
      <c r="E9" s="2">
        <v>450</v>
      </c>
      <c r="F9" s="61">
        <f t="shared" ref="F9:F29" si="1">E9*D9</f>
        <v>4950</v>
      </c>
    </row>
    <row r="10" spans="1:6" s="31" customFormat="1" ht="14.4" customHeight="1" x14ac:dyDescent="0.3">
      <c r="A10" s="49" t="s">
        <v>23</v>
      </c>
      <c r="B10" s="62" t="s">
        <v>52</v>
      </c>
      <c r="C10" s="3" t="s">
        <v>7</v>
      </c>
      <c r="D10" s="5">
        <v>300</v>
      </c>
      <c r="E10" s="2">
        <v>13.875</v>
      </c>
      <c r="F10" s="61">
        <f t="shared" si="1"/>
        <v>4162.5</v>
      </c>
    </row>
    <row r="11" spans="1:6" s="31" customFormat="1" ht="31.2" x14ac:dyDescent="0.3">
      <c r="A11" s="49" t="s">
        <v>24</v>
      </c>
      <c r="B11" s="62" t="s">
        <v>19</v>
      </c>
      <c r="C11" s="3" t="s">
        <v>10</v>
      </c>
      <c r="D11" s="3">
        <v>66</v>
      </c>
      <c r="E11" s="2">
        <v>93</v>
      </c>
      <c r="F11" s="61">
        <f t="shared" si="1"/>
        <v>6138</v>
      </c>
    </row>
    <row r="12" spans="1:6" s="31" customFormat="1" ht="31.2" x14ac:dyDescent="0.3">
      <c r="A12" s="49" t="s">
        <v>25</v>
      </c>
      <c r="B12" s="62" t="s">
        <v>18</v>
      </c>
      <c r="C12" s="3" t="s">
        <v>7</v>
      </c>
      <c r="D12" s="5">
        <v>330</v>
      </c>
      <c r="E12" s="2">
        <v>21.375</v>
      </c>
      <c r="F12" s="61">
        <f t="shared" si="1"/>
        <v>7053.75</v>
      </c>
    </row>
    <row r="13" spans="1:6" s="31" customFormat="1" ht="51" customHeight="1" x14ac:dyDescent="0.3">
      <c r="A13" s="50" t="s">
        <v>38</v>
      </c>
      <c r="B13" s="68" t="s">
        <v>79</v>
      </c>
      <c r="C13" s="6" t="s">
        <v>17</v>
      </c>
      <c r="D13" s="5">
        <v>1</v>
      </c>
      <c r="E13" s="7">
        <v>4968.0815999999995</v>
      </c>
      <c r="F13" s="61">
        <f t="shared" si="1"/>
        <v>4968.0815999999995</v>
      </c>
    </row>
    <row r="14" spans="1:6" s="31" customFormat="1" ht="51" customHeight="1" x14ac:dyDescent="0.3">
      <c r="A14" s="50" t="s">
        <v>39</v>
      </c>
      <c r="B14" s="68" t="s">
        <v>79</v>
      </c>
      <c r="C14" s="6" t="s">
        <v>17</v>
      </c>
      <c r="D14" s="5">
        <v>1</v>
      </c>
      <c r="E14" s="7">
        <v>4107.4151999999995</v>
      </c>
      <c r="F14" s="61">
        <f>E14*D14</f>
        <v>4107.4151999999995</v>
      </c>
    </row>
    <row r="15" spans="1:6" s="31" customFormat="1" ht="52.8" customHeight="1" x14ac:dyDescent="0.3">
      <c r="A15" s="50" t="s">
        <v>40</v>
      </c>
      <c r="B15" s="68" t="s">
        <v>79</v>
      </c>
      <c r="C15" s="6" t="s">
        <v>17</v>
      </c>
      <c r="D15" s="5">
        <v>1</v>
      </c>
      <c r="E15" s="7">
        <v>6936.8303999999998</v>
      </c>
      <c r="F15" s="61">
        <f t="shared" si="1"/>
        <v>6936.8303999999998</v>
      </c>
    </row>
    <row r="16" spans="1:6" s="31" customFormat="1" ht="48.6" customHeight="1" x14ac:dyDescent="0.3">
      <c r="A16" s="50" t="s">
        <v>41</v>
      </c>
      <c r="B16" s="68" t="s">
        <v>79</v>
      </c>
      <c r="C16" s="6" t="s">
        <v>17</v>
      </c>
      <c r="D16" s="5">
        <v>1</v>
      </c>
      <c r="E16" s="7">
        <v>8658.1631999999991</v>
      </c>
      <c r="F16" s="61">
        <f t="shared" si="1"/>
        <v>8658.1631999999991</v>
      </c>
    </row>
    <row r="17" spans="1:6" s="31" customFormat="1" ht="51" customHeight="1" x14ac:dyDescent="0.3">
      <c r="A17" s="50" t="s">
        <v>42</v>
      </c>
      <c r="B17" s="68" t="s">
        <v>74</v>
      </c>
      <c r="C17" s="6" t="s">
        <v>17</v>
      </c>
      <c r="D17" s="5">
        <v>1</v>
      </c>
      <c r="E17" s="7">
        <v>6936.8303999999998</v>
      </c>
      <c r="F17" s="61">
        <f t="shared" si="1"/>
        <v>6936.8303999999998</v>
      </c>
    </row>
    <row r="18" spans="1:6" s="31" customFormat="1" ht="50.4" customHeight="1" x14ac:dyDescent="0.3">
      <c r="A18" s="50" t="s">
        <v>43</v>
      </c>
      <c r="B18" s="68" t="s">
        <v>79</v>
      </c>
      <c r="C18" s="6" t="s">
        <v>17</v>
      </c>
      <c r="D18" s="5">
        <v>1</v>
      </c>
      <c r="E18" s="7">
        <v>6936.8303999999998</v>
      </c>
      <c r="F18" s="61">
        <f t="shared" si="1"/>
        <v>6936.8303999999998</v>
      </c>
    </row>
    <row r="19" spans="1:6" s="31" customFormat="1" ht="49.2" customHeight="1" x14ac:dyDescent="0.3">
      <c r="A19" s="50" t="s">
        <v>44</v>
      </c>
      <c r="B19" s="68" t="s">
        <v>79</v>
      </c>
      <c r="C19" s="6" t="s">
        <v>17</v>
      </c>
      <c r="D19" s="5">
        <v>1</v>
      </c>
      <c r="E19" s="7">
        <v>5182.7640000000001</v>
      </c>
      <c r="F19" s="61">
        <f t="shared" si="1"/>
        <v>5182.7640000000001</v>
      </c>
    </row>
    <row r="20" spans="1:6" s="31" customFormat="1" ht="50.4" customHeight="1" x14ac:dyDescent="0.3">
      <c r="A20" s="50" t="s">
        <v>45</v>
      </c>
      <c r="B20" s="68" t="s">
        <v>79</v>
      </c>
      <c r="C20" s="6" t="s">
        <v>17</v>
      </c>
      <c r="D20" s="5">
        <v>1</v>
      </c>
      <c r="E20" s="7">
        <v>4107.4151999999995</v>
      </c>
      <c r="F20" s="61">
        <f t="shared" si="1"/>
        <v>4107.4151999999995</v>
      </c>
    </row>
    <row r="21" spans="1:6" s="31" customFormat="1" ht="52.8" customHeight="1" x14ac:dyDescent="0.3">
      <c r="A21" s="50" t="s">
        <v>46</v>
      </c>
      <c r="B21" s="68" t="s">
        <v>79</v>
      </c>
      <c r="C21" s="6" t="s">
        <v>17</v>
      </c>
      <c r="D21" s="5">
        <v>1</v>
      </c>
      <c r="E21" s="7">
        <v>4107.4151999999995</v>
      </c>
      <c r="F21" s="61">
        <f t="shared" si="1"/>
        <v>4107.4151999999995</v>
      </c>
    </row>
    <row r="22" spans="1:6" s="31" customFormat="1" ht="51" customHeight="1" x14ac:dyDescent="0.3">
      <c r="A22" s="50" t="s">
        <v>47</v>
      </c>
      <c r="B22" s="68" t="s">
        <v>79</v>
      </c>
      <c r="C22" s="6" t="s">
        <v>17</v>
      </c>
      <c r="D22" s="5">
        <v>1</v>
      </c>
      <c r="E22" s="7">
        <v>10379.496000000001</v>
      </c>
      <c r="F22" s="61">
        <f t="shared" si="1"/>
        <v>10379.496000000001</v>
      </c>
    </row>
    <row r="23" spans="1:6" s="31" customFormat="1" ht="50.4" customHeight="1" x14ac:dyDescent="0.3">
      <c r="A23" s="50" t="s">
        <v>48</v>
      </c>
      <c r="B23" s="68" t="s">
        <v>79</v>
      </c>
      <c r="C23" s="6" t="s">
        <v>17</v>
      </c>
      <c r="D23" s="5">
        <v>1</v>
      </c>
      <c r="E23" s="7">
        <v>10532.654399999999</v>
      </c>
      <c r="F23" s="61">
        <f t="shared" si="1"/>
        <v>10532.654399999999</v>
      </c>
    </row>
    <row r="24" spans="1:6" s="31" customFormat="1" ht="15.6" x14ac:dyDescent="0.3">
      <c r="A24" s="49" t="s">
        <v>26</v>
      </c>
      <c r="B24" s="63" t="s">
        <v>36</v>
      </c>
      <c r="C24" s="6" t="s">
        <v>13</v>
      </c>
      <c r="D24" s="5">
        <v>327</v>
      </c>
      <c r="E24" s="2">
        <v>40</v>
      </c>
      <c r="F24" s="61">
        <f t="shared" si="1"/>
        <v>13080</v>
      </c>
    </row>
    <row r="25" spans="1:6" s="31" customFormat="1" ht="31.2" x14ac:dyDescent="0.3">
      <c r="A25" s="49" t="s">
        <v>27</v>
      </c>
      <c r="B25" s="62" t="s">
        <v>14</v>
      </c>
      <c r="C25" s="3" t="s">
        <v>53</v>
      </c>
      <c r="D25" s="5">
        <v>110</v>
      </c>
      <c r="E25" s="2">
        <v>16.875</v>
      </c>
      <c r="F25" s="61">
        <f t="shared" si="1"/>
        <v>1856.25</v>
      </c>
    </row>
    <row r="26" spans="1:6" s="31" customFormat="1" ht="44.4" customHeight="1" x14ac:dyDescent="0.3">
      <c r="A26" s="49" t="s">
        <v>28</v>
      </c>
      <c r="B26" s="62" t="s">
        <v>15</v>
      </c>
      <c r="C26" s="3" t="s">
        <v>53</v>
      </c>
      <c r="D26" s="3">
        <v>220</v>
      </c>
      <c r="E26" s="2">
        <v>18</v>
      </c>
      <c r="F26" s="61">
        <f t="shared" si="1"/>
        <v>3960</v>
      </c>
    </row>
    <row r="27" spans="1:6" s="31" customFormat="1" ht="15.6" x14ac:dyDescent="0.3">
      <c r="A27" s="49" t="s">
        <v>29</v>
      </c>
      <c r="B27" s="62" t="s">
        <v>34</v>
      </c>
      <c r="C27" s="3" t="s">
        <v>37</v>
      </c>
      <c r="D27" s="3">
        <v>82</v>
      </c>
      <c r="E27" s="2">
        <v>60</v>
      </c>
      <c r="F27" s="61">
        <f>E27*D27</f>
        <v>4920</v>
      </c>
    </row>
    <row r="28" spans="1:6" s="31" customFormat="1" ht="15.6" x14ac:dyDescent="0.3">
      <c r="A28" s="49" t="s">
        <v>33</v>
      </c>
      <c r="B28" s="62" t="s">
        <v>32</v>
      </c>
      <c r="C28" s="3" t="s">
        <v>17</v>
      </c>
      <c r="D28" s="3">
        <v>11</v>
      </c>
      <c r="E28" s="2">
        <v>225</v>
      </c>
      <c r="F28" s="61">
        <f t="shared" ref="F28" si="2">E28*D28</f>
        <v>2475</v>
      </c>
    </row>
    <row r="29" spans="1:6" s="31" customFormat="1" ht="16.2" thickBot="1" x14ac:dyDescent="0.35">
      <c r="A29" s="51" t="s">
        <v>35</v>
      </c>
      <c r="B29" s="64" t="s">
        <v>16</v>
      </c>
      <c r="C29" s="65" t="s">
        <v>17</v>
      </c>
      <c r="D29" s="65">
        <v>11</v>
      </c>
      <c r="E29" s="66">
        <v>600</v>
      </c>
      <c r="F29" s="67">
        <f t="shared" si="1"/>
        <v>6600</v>
      </c>
    </row>
    <row r="30" spans="1:6" s="31" customFormat="1" ht="16.2" thickBot="1" x14ac:dyDescent="0.35">
      <c r="A30" s="47"/>
      <c r="B30" s="52"/>
      <c r="C30" s="53"/>
      <c r="D30" s="53"/>
      <c r="E30" s="54" t="s">
        <v>50</v>
      </c>
      <c r="F30" s="55">
        <f>SUM(F7:F29)</f>
        <v>137866.89600000001</v>
      </c>
    </row>
    <row r="31" spans="1:6" s="31" customFormat="1" ht="16.2" thickTop="1" x14ac:dyDescent="0.3">
      <c r="A31" s="8"/>
      <c r="B31" s="3"/>
      <c r="C31" s="3"/>
      <c r="D31" s="3"/>
      <c r="E31" s="9"/>
      <c r="F31" s="10"/>
    </row>
    <row r="32" spans="1:6" s="31" customFormat="1" ht="15.6" x14ac:dyDescent="0.3">
      <c r="A32" s="8"/>
      <c r="B32" s="91" t="s">
        <v>49</v>
      </c>
      <c r="C32" s="92"/>
      <c r="D32" s="92"/>
      <c r="E32" s="93"/>
      <c r="F32" s="2">
        <f>F30*0.1</f>
        <v>13786.689600000002</v>
      </c>
    </row>
    <row r="33" spans="1:9" s="31" customFormat="1" ht="15.6" x14ac:dyDescent="0.3">
      <c r="A33" s="8"/>
      <c r="B33" s="11"/>
      <c r="C33" s="3"/>
      <c r="D33" s="3"/>
      <c r="E33" s="9"/>
      <c r="F33" s="9"/>
    </row>
    <row r="34" spans="1:9" s="31" customFormat="1" ht="16.2" thickBot="1" x14ac:dyDescent="0.35">
      <c r="A34" s="8"/>
      <c r="B34" s="88" t="s">
        <v>51</v>
      </c>
      <c r="C34" s="89"/>
      <c r="D34" s="89"/>
      <c r="E34" s="90"/>
      <c r="F34" s="12">
        <f>ROUNDDOWN(F30+F32,2)</f>
        <v>151653.57999999999</v>
      </c>
      <c r="I34" s="32"/>
    </row>
    <row r="35" spans="1:9" s="31" customFormat="1" ht="16.2" thickTop="1" x14ac:dyDescent="0.3">
      <c r="A35" s="8"/>
      <c r="B35" s="11"/>
      <c r="C35" s="3"/>
      <c r="D35" s="3"/>
      <c r="E35" s="13"/>
      <c r="F35" s="10"/>
    </row>
    <row r="36" spans="1:9" s="31" customFormat="1" ht="15.6" customHeight="1" x14ac:dyDescent="0.3">
      <c r="A36" s="14"/>
      <c r="B36" s="11"/>
      <c r="C36" s="15"/>
      <c r="D36" s="16"/>
      <c r="E36" s="13" t="s">
        <v>9</v>
      </c>
      <c r="F36" s="17">
        <f>F34*0.22</f>
        <v>33363.787599999996</v>
      </c>
    </row>
    <row r="37" spans="1:9" s="31" customFormat="1" ht="16.2" thickBot="1" x14ac:dyDescent="0.35">
      <c r="A37" s="4"/>
      <c r="B37" s="18"/>
      <c r="C37" s="8"/>
      <c r="D37" s="1"/>
      <c r="E37" s="12" t="s">
        <v>8</v>
      </c>
      <c r="F37" s="12">
        <f>F34+F36</f>
        <v>185017.3676</v>
      </c>
    </row>
    <row r="38" spans="1:9" s="31" customFormat="1" ht="16.2" thickTop="1" x14ac:dyDescent="0.3">
      <c r="A38" s="33"/>
      <c r="B38" s="34"/>
      <c r="C38" s="35"/>
      <c r="D38" s="36"/>
      <c r="E38" s="36"/>
      <c r="F38" s="37"/>
    </row>
    <row r="39" spans="1:9" s="31" customFormat="1" ht="15.6" x14ac:dyDescent="0.3">
      <c r="A39" s="20"/>
      <c r="B39" s="20"/>
      <c r="C39" s="20"/>
      <c r="D39" s="38"/>
      <c r="E39" s="38"/>
      <c r="F39" s="38"/>
    </row>
    <row r="40" spans="1:9" s="31" customFormat="1" ht="17.399999999999999" customHeight="1" x14ac:dyDescent="0.3">
      <c r="A40" s="24"/>
      <c r="B40" s="24"/>
      <c r="C40" s="21"/>
      <c r="D40" s="19"/>
      <c r="E40" s="29"/>
      <c r="F40" s="39"/>
    </row>
    <row r="41" spans="1:9" s="31" customFormat="1" ht="16.5" customHeight="1" x14ac:dyDescent="0.3">
      <c r="A41" s="24"/>
      <c r="B41" s="24"/>
      <c r="C41" s="21"/>
      <c r="D41" s="24"/>
      <c r="E41" s="29"/>
      <c r="F41" s="24"/>
    </row>
    <row r="42" spans="1:9" s="31" customFormat="1" ht="16.5" customHeight="1" x14ac:dyDescent="0.3">
      <c r="A42" s="24"/>
      <c r="B42" s="24"/>
      <c r="C42" s="21"/>
      <c r="D42" s="24"/>
      <c r="E42" s="29"/>
      <c r="F42" s="24"/>
    </row>
    <row r="43" spans="1:9" s="31" customFormat="1" ht="15.6" x14ac:dyDescent="0.3">
      <c r="A43" s="24"/>
      <c r="B43" s="24"/>
      <c r="C43" s="21"/>
      <c r="D43" s="24"/>
      <c r="E43" s="29"/>
      <c r="F43" s="24"/>
    </row>
    <row r="44" spans="1:9" s="40" customFormat="1" ht="15.6" x14ac:dyDescent="0.3">
      <c r="A44" s="24"/>
      <c r="B44" s="24"/>
      <c r="C44" s="21"/>
      <c r="D44" s="24"/>
      <c r="E44" s="29"/>
      <c r="F44" s="24"/>
    </row>
    <row r="45" spans="1:9" s="41" customFormat="1" ht="25.5" customHeight="1" x14ac:dyDescent="0.3">
      <c r="A45" s="24"/>
      <c r="B45" s="24"/>
      <c r="C45" s="21"/>
      <c r="D45" s="24"/>
      <c r="E45" s="29"/>
      <c r="F45" s="24"/>
    </row>
    <row r="46" spans="1:9" s="41" customFormat="1" ht="25.5" customHeight="1" x14ac:dyDescent="0.3">
      <c r="A46" s="25"/>
      <c r="B46" s="25"/>
      <c r="C46" s="42"/>
      <c r="D46" s="25"/>
      <c r="E46" s="43"/>
      <c r="F46" s="25"/>
    </row>
    <row r="47" spans="1:9" s="41" customFormat="1" ht="25.5" customHeight="1" x14ac:dyDescent="0.3">
      <c r="A47" s="25"/>
      <c r="B47" s="25"/>
      <c r="C47" s="42"/>
      <c r="D47" s="25"/>
      <c r="E47" s="43"/>
      <c r="F47" s="25"/>
    </row>
    <row r="48" spans="1:9" s="41" customFormat="1" ht="25.5" customHeight="1" x14ac:dyDescent="0.3">
      <c r="A48" s="25"/>
      <c r="B48" s="25"/>
      <c r="C48" s="42"/>
      <c r="D48" s="25"/>
      <c r="E48" s="43"/>
      <c r="F48" s="25"/>
    </row>
    <row r="49" spans="1:6" s="41" customFormat="1" ht="25.5" customHeight="1" x14ac:dyDescent="0.3">
      <c r="A49" s="25"/>
      <c r="B49" s="25"/>
      <c r="C49" s="42"/>
      <c r="D49" s="25"/>
      <c r="E49" s="43"/>
      <c r="F49" s="25"/>
    </row>
    <row r="50" spans="1:6" s="41" customFormat="1" ht="25.5" customHeight="1" x14ac:dyDescent="0.3">
      <c r="A50" s="25"/>
      <c r="B50" s="25"/>
      <c r="C50" s="42"/>
      <c r="D50" s="25"/>
      <c r="E50" s="43"/>
      <c r="F50" s="25"/>
    </row>
    <row r="51" spans="1:6" s="41" customFormat="1" ht="25.5" customHeight="1" x14ac:dyDescent="0.3">
      <c r="A51" s="25"/>
      <c r="B51" s="25"/>
      <c r="C51" s="42"/>
      <c r="D51" s="25"/>
      <c r="E51" s="43"/>
      <c r="F51" s="25"/>
    </row>
    <row r="52" spans="1:6" s="41" customFormat="1" ht="25.5" customHeight="1" x14ac:dyDescent="0.3">
      <c r="A52" s="25"/>
      <c r="B52" s="25"/>
      <c r="C52" s="42"/>
      <c r="D52" s="25"/>
      <c r="E52" s="43"/>
      <c r="F52" s="25"/>
    </row>
    <row r="53" spans="1:6" s="41" customFormat="1" ht="25.5" customHeight="1" x14ac:dyDescent="0.3">
      <c r="A53" s="25"/>
      <c r="B53" s="25"/>
      <c r="C53" s="42"/>
      <c r="D53" s="25"/>
      <c r="E53" s="43"/>
      <c r="F53" s="25"/>
    </row>
    <row r="54" spans="1:6" s="41" customFormat="1" ht="25.5" customHeight="1" x14ac:dyDescent="0.3">
      <c r="A54" s="25"/>
      <c r="B54" s="25"/>
      <c r="C54" s="42"/>
      <c r="D54" s="25"/>
      <c r="E54" s="43"/>
      <c r="F54" s="25"/>
    </row>
    <row r="55" spans="1:6" s="41" customFormat="1" ht="25.5" customHeight="1" x14ac:dyDescent="0.3">
      <c r="A55" s="25"/>
      <c r="B55" s="25"/>
      <c r="C55" s="42"/>
      <c r="D55" s="25"/>
      <c r="E55" s="43"/>
      <c r="F55" s="25"/>
    </row>
    <row r="56" spans="1:6" ht="25.5" customHeight="1" x14ac:dyDescent="0.3"/>
    <row r="57" spans="1:6" ht="25.5" customHeight="1" x14ac:dyDescent="0.3"/>
    <row r="58" spans="1:6" ht="25.5" customHeight="1" x14ac:dyDescent="0.3"/>
    <row r="59" spans="1:6" ht="25.5" customHeight="1" x14ac:dyDescent="0.3"/>
    <row r="60" spans="1:6" ht="25.5" customHeight="1" x14ac:dyDescent="0.3"/>
    <row r="61" spans="1:6" ht="25.5" customHeight="1" x14ac:dyDescent="0.3"/>
    <row r="62" spans="1:6" ht="15" customHeight="1" x14ac:dyDescent="0.3"/>
    <row r="63" spans="1:6" ht="12.75" customHeight="1" x14ac:dyDescent="0.3"/>
    <row r="87" ht="15.75" customHeight="1" x14ac:dyDescent="0.3"/>
  </sheetData>
  <mergeCells count="3">
    <mergeCell ref="B34:E34"/>
    <mergeCell ref="B32:E32"/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OPOMBE</vt:lpstr>
      <vt:lpstr>G1-4-1262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cpc</dc:creator>
  <cp:lastModifiedBy>Egon Herman</cp:lastModifiedBy>
  <cp:lastPrinted>2026-05-21T09:07:57Z</cp:lastPrinted>
  <dcterms:created xsi:type="dcterms:W3CDTF">1999-05-14T09:07:25Z</dcterms:created>
  <dcterms:modified xsi:type="dcterms:W3CDTF">2026-06-22T07:55:06Z</dcterms:modified>
</cp:coreProperties>
</file>